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LOIS M" sheetId="20455" r:id="rId1"/>
  </sheets>
  <definedNames>
    <definedName name="_xlnm.Print_Area" localSheetId="0">'LOIS M'!$A$1:$P$26</definedName>
    <definedName name="_xlnm.Print_Titles" localSheetId="0">'LOIS 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20455" l="1"/>
  <c r="M26" i="20455"/>
  <c r="L26" i="20455"/>
  <c r="K26" i="20455"/>
  <c r="J26" i="20455"/>
  <c r="I26" i="20455"/>
  <c r="H26" i="20455"/>
  <c r="G26" i="20455"/>
  <c r="F26" i="20455"/>
  <c r="N25" i="20455"/>
  <c r="M25" i="20455"/>
  <c r="L25" i="20455"/>
  <c r="K25" i="20455"/>
  <c r="J25" i="20455"/>
  <c r="I25" i="20455"/>
  <c r="H25" i="20455"/>
  <c r="G25" i="20455"/>
  <c r="F25" i="20455"/>
  <c r="N24" i="20455"/>
  <c r="M24" i="20455"/>
  <c r="L24" i="20455"/>
  <c r="K24" i="20455"/>
  <c r="J24" i="20455"/>
  <c r="I24" i="20455"/>
  <c r="H24" i="20455"/>
  <c r="G24" i="20455"/>
  <c r="F24" i="20455"/>
  <c r="N23" i="20455"/>
  <c r="N22" i="20455"/>
  <c r="N21" i="20455"/>
  <c r="M21" i="20455"/>
  <c r="L21" i="20455"/>
  <c r="K21" i="20455"/>
  <c r="J21" i="20455"/>
  <c r="I21" i="20455"/>
  <c r="H21" i="20455"/>
  <c r="G21" i="20455"/>
  <c r="F21" i="20455"/>
  <c r="N20" i="20455"/>
  <c r="N19" i="20455"/>
  <c r="N18" i="20455"/>
  <c r="M18" i="20455"/>
  <c r="L18" i="20455"/>
  <c r="K18" i="20455"/>
  <c r="J18" i="20455"/>
  <c r="I18" i="20455"/>
  <c r="H18" i="20455"/>
  <c r="G18" i="20455"/>
  <c r="F18" i="20455"/>
  <c r="N17" i="20455"/>
  <c r="N16" i="20455"/>
  <c r="N15" i="20455"/>
  <c r="L15" i="20455"/>
  <c r="K15" i="20455"/>
  <c r="J15" i="20455"/>
  <c r="I15" i="20455"/>
  <c r="H15" i="20455"/>
  <c r="G15" i="20455"/>
  <c r="F15" i="20455"/>
  <c r="N14" i="20455"/>
  <c r="N13" i="20455"/>
  <c r="N12" i="20455"/>
  <c r="M12" i="20455"/>
  <c r="L12" i="20455"/>
  <c r="K12" i="20455"/>
  <c r="J12" i="20455"/>
  <c r="I12" i="20455"/>
  <c r="H12" i="20455"/>
  <c r="G12" i="20455"/>
  <c r="F12" i="20455"/>
  <c r="N11" i="20455"/>
  <c r="N10" i="20455"/>
  <c r="N8" i="20455"/>
</calcChain>
</file>

<file path=xl/sharedStrings.xml><?xml version="1.0" encoding="utf-8"?>
<sst xmlns="http://schemas.openxmlformats.org/spreadsheetml/2006/main" count="34" uniqueCount="28">
  <si>
    <t>Men Jeans offer</t>
  </si>
  <si>
    <t xml:space="preserve">Art.-Nr. </t>
  </si>
  <si>
    <t>Artikel</t>
  </si>
  <si>
    <t>Farbe</t>
  </si>
  <si>
    <t>Abbildung</t>
  </si>
  <si>
    <t>L/W</t>
  </si>
  <si>
    <t>28</t>
  </si>
  <si>
    <t>30</t>
  </si>
  <si>
    <t>31</t>
  </si>
  <si>
    <t>Total</t>
  </si>
  <si>
    <t>Ihr Einkaufspreis</t>
  </si>
  <si>
    <t>UVP</t>
  </si>
  <si>
    <t>LSMMU - ST02</t>
  </si>
  <si>
    <t>STRAIGHT FIT 100% COTTON DENIM</t>
  </si>
  <si>
    <t>ARAXA WASH</t>
  </si>
  <si>
    <t xml:space="preserve">sub total </t>
  </si>
  <si>
    <t>LSMMU - ST03</t>
  </si>
  <si>
    <t>ABIES WASH</t>
  </si>
  <si>
    <t>LSMMU - SL01</t>
  </si>
  <si>
    <t>SLIIM FIT 98% COTTON 2% ELASTANE</t>
  </si>
  <si>
    <t>AVENIR WASH</t>
  </si>
  <si>
    <t>LSMMU-RE05</t>
  </si>
  <si>
    <t>RELAXED FIT 100% COTTON DENIM</t>
  </si>
  <si>
    <t>ALGRETA WASH</t>
  </si>
  <si>
    <t>LSMMU - RE04</t>
  </si>
  <si>
    <t>ALEXANDRIA WASH</t>
  </si>
  <si>
    <t>TOTAL</t>
  </si>
  <si>
    <t>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</si>
</sst>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\ &quot;€&quot;"/>
  </numFmts>
  <fonts count="15">
    <font>
      <sz val="10"/>
      <name val="Arial"/>
      <charset val="134"/>
    </font>
    <font>
      <sz val="10"/>
      <color rgb="FF0000FF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0"/>
      <color rgb="FF0000FF"/>
      <name val="Arial"/>
      <charset val="134"/>
    </font>
    <font>
      <b/>
      <i/>
      <sz val="10"/>
      <color rgb="FF0000FF"/>
      <name val="Arial"/>
      <charset val="134"/>
    </font>
    <font>
      <i/>
      <sz val="10"/>
      <color rgb="FF0000FF"/>
      <name val="Arial"/>
      <charset val="134"/>
    </font>
    <font>
      <b/>
      <i/>
      <u/>
      <sz val="11"/>
      <color indexed="12"/>
      <name val="Arial"/>
      <charset val="134"/>
    </font>
    <font>
      <sz val="11"/>
      <name val="Arial"/>
      <charset val="134"/>
    </font>
    <font>
      <b/>
      <i/>
      <u/>
      <sz val="11"/>
      <color rgb="FF0000FF"/>
      <name val="Arial"/>
      <charset val="134"/>
    </font>
    <font>
      <b/>
      <sz val="10"/>
      <color indexed="8"/>
      <name val="Arial"/>
      <charset val="134"/>
    </font>
    <font>
      <b/>
      <sz val="10"/>
      <color theme="0"/>
      <name val="Arial"/>
      <charset val="134"/>
    </font>
    <font>
      <sz val="7"/>
      <color rgb="FF222222"/>
      <name val="Arial"/>
      <charset val="134"/>
    </font>
    <font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4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left" vertical="center"/>
    </xf>
    <xf numFmtId="9" fontId="5" fillId="0" borderId="0" xfId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11" fillId="2" borderId="25" xfId="0" applyNumberFormat="1" applyFont="1" applyFill="1" applyBorder="1" applyAlignment="1">
      <alignment horizontal="center" vertical="center" wrapText="1"/>
    </xf>
    <xf numFmtId="168" fontId="4" fillId="2" borderId="25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9" fontId="4" fillId="0" borderId="31" xfId="1" applyFont="1" applyBorder="1" applyAlignment="1" applyProtection="1">
      <alignment horizontal="center" vertical="center" wrapText="1"/>
    </xf>
    <xf numFmtId="9" fontId="4" fillId="0" borderId="28" xfId="1" applyFont="1" applyBorder="1" applyAlignment="1" applyProtection="1">
      <alignment horizontal="center" vertical="center" wrapText="1"/>
    </xf>
    <xf numFmtId="9" fontId="4" fillId="0" borderId="29" xfId="1" applyFont="1" applyBorder="1" applyAlignment="1" applyProtection="1">
      <alignment horizontal="center" vertical="center" wrapText="1"/>
    </xf>
    <xf numFmtId="9" fontId="4" fillId="0" borderId="30" xfId="1" applyFont="1" applyBorder="1" applyAlignment="1" applyProtection="1">
      <alignment horizontal="center" vertical="center" wrapText="1"/>
    </xf>
    <xf numFmtId="9" fontId="11" fillId="2" borderId="30" xfId="1" applyFont="1" applyFill="1" applyBorder="1" applyAlignment="1" applyProtection="1">
      <alignment horizontal="center" vertical="center" wrapText="1"/>
    </xf>
    <xf numFmtId="168" fontId="4" fillId="2" borderId="30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" xfId="0" quotePrefix="1" applyFont="1" applyBorder="1" applyAlignment="1">
      <alignment horizontal="left" vertical="center" wrapText="1"/>
    </xf>
    <xf numFmtId="0" fontId="3" fillId="0" borderId="17" xfId="0" quotePrefix="1" applyFont="1" applyBorder="1" applyAlignment="1">
      <alignment horizontal="left" vertical="center" wrapText="1"/>
    </xf>
    <xf numFmtId="0" fontId="4" fillId="0" borderId="22" xfId="0" quotePrefix="1" applyFont="1" applyBorder="1" applyAlignment="1">
      <alignment horizontal="left" vertical="center" wrapText="1"/>
    </xf>
    <xf numFmtId="0" fontId="4" fillId="0" borderId="27" xfId="0" quotePrefix="1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quotePrefix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quotePrefix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quotePrefix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168" fontId="11" fillId="2" borderId="9" xfId="0" applyNumberFormat="1" applyFont="1" applyFill="1" applyBorder="1" applyAlignment="1">
      <alignment horizontal="center" vertical="center" wrapText="1"/>
    </xf>
    <xf numFmtId="168" fontId="11" fillId="2" borderId="14" xfId="0" applyNumberFormat="1" applyFont="1" applyFill="1" applyBorder="1" applyAlignment="1">
      <alignment horizontal="center" vertical="center" wrapText="1"/>
    </xf>
    <xf numFmtId="168" fontId="4" fillId="2" borderId="5" xfId="0" applyNumberFormat="1" applyFont="1" applyFill="1" applyBorder="1" applyAlignment="1">
      <alignment horizontal="center" vertical="center" wrapText="1"/>
    </xf>
    <xf numFmtId="168" fontId="4" fillId="2" borderId="10" xfId="0" applyNumberFormat="1" applyFont="1" applyFill="1" applyBorder="1" applyAlignment="1">
      <alignment horizontal="center" vertical="center" wrapText="1"/>
    </xf>
    <xf numFmtId="168" fontId="4" fillId="2" borderId="2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Percent" xfId="1" builtinId="5"/>
    <cellStyle name="Prozent 2" xfId="3"/>
    <cellStyle name="Standard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15</xdr:row>
      <xdr:rowOff>38100</xdr:rowOff>
    </xdr:from>
    <xdr:to>
      <xdr:col>3</xdr:col>
      <xdr:colOff>2828925</xdr:colOff>
      <xdr:row>16</xdr:row>
      <xdr:rowOff>1190625</xdr:rowOff>
    </xdr:to>
    <xdr:pic>
      <xdr:nvPicPr>
        <xdr:cNvPr id="16951" name="Grafi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7401560"/>
          <a:ext cx="2590800" cy="2421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314325</xdr:colOff>
      <xdr:row>18</xdr:row>
      <xdr:rowOff>28575</xdr:rowOff>
    </xdr:from>
    <xdr:to>
      <xdr:col>3</xdr:col>
      <xdr:colOff>2676525</xdr:colOff>
      <xdr:row>19</xdr:row>
      <xdr:rowOff>1228725</xdr:rowOff>
    </xdr:to>
    <xdr:pic>
      <xdr:nvPicPr>
        <xdr:cNvPr id="16952" name="Grafik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52750" y="10102215"/>
          <a:ext cx="2362200" cy="2469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21</xdr:row>
      <xdr:rowOff>47625</xdr:rowOff>
    </xdr:from>
    <xdr:to>
      <xdr:col>3</xdr:col>
      <xdr:colOff>2828925</xdr:colOff>
      <xdr:row>22</xdr:row>
      <xdr:rowOff>1200150</xdr:rowOff>
    </xdr:to>
    <xdr:pic>
      <xdr:nvPicPr>
        <xdr:cNvPr id="16953" name="Grafik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1300" y="12831445"/>
          <a:ext cx="2686050" cy="2421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114300</xdr:colOff>
      <xdr:row>9</xdr:row>
      <xdr:rowOff>123825</xdr:rowOff>
    </xdr:from>
    <xdr:to>
      <xdr:col>3</xdr:col>
      <xdr:colOff>2886075</xdr:colOff>
      <xdr:row>10</xdr:row>
      <xdr:rowOff>1219200</xdr:rowOff>
    </xdr:to>
    <xdr:pic>
      <xdr:nvPicPr>
        <xdr:cNvPr id="16954" name="Grafik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52725" y="2066925"/>
          <a:ext cx="2771775" cy="2364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12</xdr:row>
      <xdr:rowOff>95250</xdr:rowOff>
    </xdr:from>
    <xdr:to>
      <xdr:col>3</xdr:col>
      <xdr:colOff>2809875</xdr:colOff>
      <xdr:row>13</xdr:row>
      <xdr:rowOff>1219200</xdr:rowOff>
    </xdr:to>
    <xdr:pic>
      <xdr:nvPicPr>
        <xdr:cNvPr id="16955" name="Grafik 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05125" y="4748530"/>
          <a:ext cx="2543175" cy="2393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1104900</xdr:colOff>
      <xdr:row>1</xdr:row>
      <xdr:rowOff>9525</xdr:rowOff>
    </xdr:from>
    <xdr:to>
      <xdr:col>3</xdr:col>
      <xdr:colOff>2085975</xdr:colOff>
      <xdr:row>6</xdr:row>
      <xdr:rowOff>123825</xdr:rowOff>
    </xdr:to>
    <xdr:pic>
      <xdr:nvPicPr>
        <xdr:cNvPr id="16956" name="Grafik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3325" y="171450"/>
          <a:ext cx="9810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tabSelected="1" workbookViewId="0">
      <selection activeCell="N9" sqref="N9"/>
    </sheetView>
  </sheetViews>
  <sheetFormatPr defaultColWidth="11.42578125" defaultRowHeight="12.75"/>
  <cols>
    <col min="1" max="1" width="10.7109375" style="3" customWidth="1"/>
    <col min="2" max="2" width="16.28515625" style="3" customWidth="1"/>
    <col min="3" max="3" width="12.5703125" style="2" customWidth="1"/>
    <col min="4" max="4" width="46.28515625" style="3" customWidth="1"/>
    <col min="5" max="5" width="8.85546875" style="4" customWidth="1"/>
    <col min="6" max="8" width="5.140625" style="4" customWidth="1"/>
    <col min="9" max="13" width="5.7109375" style="4" customWidth="1"/>
    <col min="14" max="15" width="9.140625" style="4" customWidth="1"/>
    <col min="16" max="16" width="9.140625" style="5" customWidth="1"/>
    <col min="17" max="16384" width="11.42578125" style="3"/>
  </cols>
  <sheetData>
    <row r="2" spans="1:16">
      <c r="E2" s="6"/>
      <c r="F2" s="6"/>
      <c r="G2" s="6"/>
      <c r="H2" s="6"/>
      <c r="I2" s="7"/>
      <c r="J2" s="7"/>
      <c r="K2" s="7"/>
      <c r="L2" s="7"/>
      <c r="M2" s="7"/>
      <c r="N2" s="8"/>
      <c r="O2" s="8"/>
      <c r="P2" s="9"/>
    </row>
    <row r="3" spans="1:16">
      <c r="A3" s="10"/>
      <c r="B3" s="10"/>
      <c r="C3" s="11"/>
      <c r="D3" s="12"/>
      <c r="E3" s="13"/>
      <c r="F3" s="13"/>
      <c r="G3" s="13"/>
      <c r="H3" s="13"/>
      <c r="I3" s="14"/>
      <c r="J3" s="14"/>
      <c r="K3" s="14"/>
      <c r="L3" s="14"/>
      <c r="M3" s="14"/>
      <c r="N3" s="8"/>
      <c r="O3" s="8"/>
      <c r="P3" s="9"/>
    </row>
    <row r="4" spans="1:16" ht="15" customHeight="1">
      <c r="A4" s="10"/>
      <c r="B4" s="10"/>
      <c r="C4" s="11"/>
      <c r="D4" s="12"/>
      <c r="E4" s="13"/>
      <c r="F4" s="13"/>
      <c r="G4" s="13"/>
      <c r="H4" s="13"/>
      <c r="I4" s="14"/>
      <c r="J4" s="14"/>
      <c r="K4" s="14"/>
      <c r="L4" s="14"/>
      <c r="M4" s="14"/>
      <c r="N4" s="8"/>
      <c r="O4" s="8"/>
      <c r="P4" s="9"/>
    </row>
    <row r="5" spans="1:16" ht="15" customHeight="1">
      <c r="A5" s="10"/>
      <c r="B5" s="10"/>
      <c r="C5" s="11"/>
      <c r="D5" s="12"/>
      <c r="E5" s="13"/>
      <c r="F5" s="13"/>
      <c r="G5" s="13"/>
      <c r="H5" s="13"/>
      <c r="I5" s="14"/>
      <c r="J5" s="14"/>
      <c r="K5" s="14"/>
      <c r="L5" s="14"/>
      <c r="M5" s="14"/>
      <c r="N5" s="8"/>
      <c r="O5" s="8"/>
      <c r="P5" s="9"/>
    </row>
    <row r="6" spans="1:16" ht="15" customHeight="1">
      <c r="A6" s="10"/>
      <c r="B6" s="10"/>
      <c r="C6" s="11"/>
      <c r="D6" s="12"/>
      <c r="E6" s="13"/>
      <c r="F6" s="13"/>
      <c r="G6" s="13"/>
      <c r="H6" s="13"/>
      <c r="I6" s="15"/>
      <c r="J6" s="15"/>
      <c r="K6" s="15"/>
      <c r="L6" s="15"/>
      <c r="M6" s="15"/>
      <c r="N6" s="8"/>
      <c r="O6" s="8"/>
      <c r="P6" s="9"/>
    </row>
    <row r="7" spans="1:16" ht="15" customHeight="1">
      <c r="B7" s="16"/>
      <c r="C7" s="16"/>
      <c r="D7" s="17"/>
      <c r="E7" s="13"/>
      <c r="F7" s="13"/>
      <c r="G7" s="13"/>
      <c r="H7" s="13"/>
      <c r="I7" s="18"/>
      <c r="J7" s="18"/>
      <c r="K7" s="18"/>
      <c r="L7" s="18"/>
      <c r="M7" s="18"/>
      <c r="N7" s="18"/>
      <c r="O7" s="18"/>
      <c r="P7" s="19"/>
    </row>
    <row r="8" spans="1:16" ht="14.25">
      <c r="A8" s="20" t="s">
        <v>0</v>
      </c>
      <c r="B8" s="21"/>
      <c r="C8" s="22"/>
      <c r="D8" s="21"/>
      <c r="N8" s="4">
        <f>N10+N11+N13+N14+N16+N17+N19+N20+N22+N23</f>
        <v>3820</v>
      </c>
    </row>
    <row r="9" spans="1:16" ht="38.25">
      <c r="A9" s="23" t="s">
        <v>1</v>
      </c>
      <c r="B9" s="24" t="s">
        <v>2</v>
      </c>
      <c r="C9" s="25" t="s">
        <v>3</v>
      </c>
      <c r="D9" s="26" t="s">
        <v>4</v>
      </c>
      <c r="E9" s="23" t="s">
        <v>5</v>
      </c>
      <c r="F9" s="24" t="s">
        <v>6</v>
      </c>
      <c r="G9" s="27" t="s">
        <v>7</v>
      </c>
      <c r="H9" s="27" t="s">
        <v>8</v>
      </c>
      <c r="I9" s="28">
        <v>32</v>
      </c>
      <c r="J9" s="28">
        <v>33</v>
      </c>
      <c r="K9" s="28">
        <v>34</v>
      </c>
      <c r="L9" s="28">
        <v>36</v>
      </c>
      <c r="M9" s="29">
        <v>38</v>
      </c>
      <c r="N9" s="30" t="s">
        <v>9</v>
      </c>
      <c r="O9" s="31" t="s">
        <v>10</v>
      </c>
      <c r="P9" s="32" t="s">
        <v>11</v>
      </c>
    </row>
    <row r="10" spans="1:16" ht="99.95" customHeight="1">
      <c r="A10" s="70" t="s">
        <v>12</v>
      </c>
      <c r="B10" s="76" t="s">
        <v>13</v>
      </c>
      <c r="C10" s="82" t="s">
        <v>14</v>
      </c>
      <c r="D10" s="83"/>
      <c r="E10" s="33">
        <v>32</v>
      </c>
      <c r="F10" s="34">
        <v>71</v>
      </c>
      <c r="G10" s="35">
        <v>107</v>
      </c>
      <c r="H10" s="35">
        <v>66</v>
      </c>
      <c r="I10" s="35">
        <v>90</v>
      </c>
      <c r="J10" s="35"/>
      <c r="K10" s="35">
        <v>106</v>
      </c>
      <c r="L10" s="35"/>
      <c r="M10" s="36"/>
      <c r="N10" s="33">
        <f>SUM(F10:M10)</f>
        <v>440</v>
      </c>
      <c r="O10" s="86"/>
      <c r="P10" s="88">
        <v>99</v>
      </c>
    </row>
    <row r="11" spans="1:16" ht="99.95" customHeight="1">
      <c r="A11" s="71"/>
      <c r="B11" s="77"/>
      <c r="C11" s="79"/>
      <c r="D11" s="84"/>
      <c r="E11" s="37">
        <v>34</v>
      </c>
      <c r="F11" s="38"/>
      <c r="G11" s="39"/>
      <c r="H11" s="39"/>
      <c r="I11" s="39">
        <v>132</v>
      </c>
      <c r="J11" s="39">
        <v>79</v>
      </c>
      <c r="K11" s="39">
        <v>115</v>
      </c>
      <c r="L11" s="39">
        <v>71</v>
      </c>
      <c r="M11" s="40">
        <v>33</v>
      </c>
      <c r="N11" s="37">
        <f>SUM(F11:M11)</f>
        <v>430</v>
      </c>
      <c r="O11" s="87"/>
      <c r="P11" s="89"/>
    </row>
    <row r="12" spans="1:16">
      <c r="A12" s="66" t="s">
        <v>15</v>
      </c>
      <c r="B12" s="41"/>
      <c r="C12" s="27"/>
      <c r="D12" s="26"/>
      <c r="E12" s="42"/>
      <c r="F12" s="43">
        <f t="shared" ref="F12:N12" si="0">SUM(F10:F11)</f>
        <v>71</v>
      </c>
      <c r="G12" s="44">
        <f t="shared" si="0"/>
        <v>107</v>
      </c>
      <c r="H12" s="44">
        <f t="shared" si="0"/>
        <v>66</v>
      </c>
      <c r="I12" s="44">
        <f t="shared" si="0"/>
        <v>222</v>
      </c>
      <c r="J12" s="44">
        <f t="shared" si="0"/>
        <v>79</v>
      </c>
      <c r="K12" s="44">
        <f t="shared" si="0"/>
        <v>221</v>
      </c>
      <c r="L12" s="44">
        <f t="shared" si="0"/>
        <v>71</v>
      </c>
      <c r="M12" s="26">
        <f t="shared" si="0"/>
        <v>33</v>
      </c>
      <c r="N12" s="42">
        <f t="shared" si="0"/>
        <v>870</v>
      </c>
      <c r="O12" s="45"/>
      <c r="P12" s="32"/>
    </row>
    <row r="13" spans="1:16" ht="99.95" customHeight="1">
      <c r="A13" s="72" t="s">
        <v>16</v>
      </c>
      <c r="B13" s="78" t="s">
        <v>13</v>
      </c>
      <c r="C13" s="82" t="s">
        <v>17</v>
      </c>
      <c r="D13" s="83"/>
      <c r="E13" s="33">
        <v>32</v>
      </c>
      <c r="F13" s="34">
        <v>76</v>
      </c>
      <c r="G13" s="35">
        <v>107</v>
      </c>
      <c r="H13" s="35">
        <v>75</v>
      </c>
      <c r="I13" s="35">
        <v>102</v>
      </c>
      <c r="J13" s="35"/>
      <c r="K13" s="35">
        <v>98</v>
      </c>
      <c r="L13" s="35"/>
      <c r="M13" s="36"/>
      <c r="N13" s="33">
        <f>SUM(F13:M13)</f>
        <v>458</v>
      </c>
      <c r="O13" s="86"/>
      <c r="P13" s="88">
        <v>99</v>
      </c>
    </row>
    <row r="14" spans="1:16" ht="99.95" customHeight="1">
      <c r="A14" s="73"/>
      <c r="B14" s="79"/>
      <c r="C14" s="79"/>
      <c r="D14" s="84"/>
      <c r="E14" s="37">
        <v>34</v>
      </c>
      <c r="F14" s="38"/>
      <c r="G14" s="39"/>
      <c r="H14" s="39"/>
      <c r="I14" s="39">
        <v>146</v>
      </c>
      <c r="J14" s="39">
        <v>73</v>
      </c>
      <c r="K14" s="39">
        <v>107</v>
      </c>
      <c r="L14" s="39">
        <v>60</v>
      </c>
      <c r="M14" s="40"/>
      <c r="N14" s="37">
        <f>SUM(F14:M14)</f>
        <v>386</v>
      </c>
      <c r="O14" s="87"/>
      <c r="P14" s="89"/>
    </row>
    <row r="15" spans="1:16">
      <c r="A15" s="67" t="s">
        <v>15</v>
      </c>
      <c r="B15" s="46"/>
      <c r="C15" s="27"/>
      <c r="D15" s="26"/>
      <c r="E15" s="42"/>
      <c r="F15" s="43">
        <f t="shared" ref="F15:N15" si="1">SUM(F13:F14)</f>
        <v>76</v>
      </c>
      <c r="G15" s="44">
        <f t="shared" si="1"/>
        <v>107</v>
      </c>
      <c r="H15" s="44">
        <f t="shared" si="1"/>
        <v>75</v>
      </c>
      <c r="I15" s="44">
        <f t="shared" si="1"/>
        <v>248</v>
      </c>
      <c r="J15" s="44">
        <f t="shared" si="1"/>
        <v>73</v>
      </c>
      <c r="K15" s="44">
        <f t="shared" si="1"/>
        <v>205</v>
      </c>
      <c r="L15" s="44">
        <f t="shared" si="1"/>
        <v>60</v>
      </c>
      <c r="M15" s="26"/>
      <c r="N15" s="42">
        <f t="shared" si="1"/>
        <v>844</v>
      </c>
      <c r="O15" s="45"/>
      <c r="P15" s="32"/>
    </row>
    <row r="16" spans="1:16" ht="99.95" customHeight="1">
      <c r="A16" s="74" t="s">
        <v>18</v>
      </c>
      <c r="B16" s="80" t="s">
        <v>19</v>
      </c>
      <c r="C16" s="81" t="s">
        <v>20</v>
      </c>
      <c r="D16" s="85"/>
      <c r="E16" s="33">
        <v>32</v>
      </c>
      <c r="F16" s="34">
        <v>77</v>
      </c>
      <c r="G16" s="35">
        <v>113</v>
      </c>
      <c r="H16" s="35">
        <v>72</v>
      </c>
      <c r="I16" s="35">
        <v>100</v>
      </c>
      <c r="J16" s="35"/>
      <c r="K16" s="35">
        <v>95</v>
      </c>
      <c r="L16" s="35"/>
      <c r="M16" s="36"/>
      <c r="N16" s="33">
        <f>SUM(F16:M16)</f>
        <v>457</v>
      </c>
      <c r="O16" s="86"/>
      <c r="P16" s="90">
        <v>99</v>
      </c>
    </row>
    <row r="17" spans="1:18" ht="99.95" customHeight="1">
      <c r="A17" s="75"/>
      <c r="B17" s="81"/>
      <c r="C17" s="81"/>
      <c r="D17" s="85"/>
      <c r="E17" s="37">
        <v>34</v>
      </c>
      <c r="F17" s="38"/>
      <c r="G17" s="39"/>
      <c r="H17" s="39"/>
      <c r="I17" s="39">
        <v>136</v>
      </c>
      <c r="J17" s="39">
        <v>71</v>
      </c>
      <c r="K17" s="39">
        <v>101</v>
      </c>
      <c r="L17" s="39">
        <v>68</v>
      </c>
      <c r="M17" s="40">
        <v>34</v>
      </c>
      <c r="N17" s="37">
        <f>SUM(F17:M17)</f>
        <v>410</v>
      </c>
      <c r="O17" s="87"/>
      <c r="P17" s="90"/>
    </row>
    <row r="18" spans="1:18">
      <c r="A18" s="67" t="s">
        <v>15</v>
      </c>
      <c r="B18" s="46"/>
      <c r="C18" s="27"/>
      <c r="D18" s="26"/>
      <c r="E18" s="42"/>
      <c r="F18" s="43">
        <f t="shared" ref="F18:N18" si="2">SUM(F16:F17)</f>
        <v>77</v>
      </c>
      <c r="G18" s="44">
        <f t="shared" si="2"/>
        <v>113</v>
      </c>
      <c r="H18" s="44">
        <f t="shared" si="2"/>
        <v>72</v>
      </c>
      <c r="I18" s="44">
        <f t="shared" si="2"/>
        <v>236</v>
      </c>
      <c r="J18" s="44">
        <f t="shared" si="2"/>
        <v>71</v>
      </c>
      <c r="K18" s="44">
        <f t="shared" si="2"/>
        <v>196</v>
      </c>
      <c r="L18" s="44">
        <f t="shared" si="2"/>
        <v>68</v>
      </c>
      <c r="M18" s="26">
        <f t="shared" si="2"/>
        <v>34</v>
      </c>
      <c r="N18" s="42">
        <f t="shared" si="2"/>
        <v>867</v>
      </c>
      <c r="O18" s="45"/>
      <c r="P18" s="32"/>
    </row>
    <row r="19" spans="1:18" ht="99.95" customHeight="1">
      <c r="A19" s="72" t="s">
        <v>21</v>
      </c>
      <c r="B19" s="78" t="s">
        <v>22</v>
      </c>
      <c r="C19" s="82" t="s">
        <v>23</v>
      </c>
      <c r="D19" s="83"/>
      <c r="E19" s="33">
        <v>32</v>
      </c>
      <c r="F19" s="34">
        <v>61</v>
      </c>
      <c r="G19" s="35">
        <v>85</v>
      </c>
      <c r="H19" s="35">
        <v>60</v>
      </c>
      <c r="I19" s="35">
        <v>75</v>
      </c>
      <c r="J19" s="35"/>
      <c r="K19" s="35">
        <v>75</v>
      </c>
      <c r="L19" s="35"/>
      <c r="M19" s="36"/>
      <c r="N19" s="33">
        <f>SUM(F19:M19)</f>
        <v>356</v>
      </c>
      <c r="O19" s="86"/>
      <c r="P19" s="88">
        <v>99</v>
      </c>
    </row>
    <row r="20" spans="1:18" ht="99.95" customHeight="1">
      <c r="A20" s="73"/>
      <c r="B20" s="79"/>
      <c r="C20" s="79"/>
      <c r="D20" s="84"/>
      <c r="E20" s="37">
        <v>34</v>
      </c>
      <c r="F20" s="38"/>
      <c r="G20" s="39"/>
      <c r="H20" s="39"/>
      <c r="I20" s="39">
        <v>105</v>
      </c>
      <c r="J20" s="39">
        <v>60</v>
      </c>
      <c r="K20" s="39">
        <v>90</v>
      </c>
      <c r="L20" s="39">
        <v>50</v>
      </c>
      <c r="M20" s="40">
        <v>30</v>
      </c>
      <c r="N20" s="37">
        <f>SUM(F20:M20)</f>
        <v>335</v>
      </c>
      <c r="O20" s="87"/>
      <c r="P20" s="89"/>
    </row>
    <row r="21" spans="1:18">
      <c r="A21" s="67" t="s">
        <v>15</v>
      </c>
      <c r="B21" s="46"/>
      <c r="C21" s="27"/>
      <c r="D21" s="26"/>
      <c r="E21" s="42"/>
      <c r="F21" s="43">
        <f t="shared" ref="F21:N21" si="3">SUM(F19:F20)</f>
        <v>61</v>
      </c>
      <c r="G21" s="44">
        <f t="shared" si="3"/>
        <v>85</v>
      </c>
      <c r="H21" s="44">
        <f t="shared" si="3"/>
        <v>60</v>
      </c>
      <c r="I21" s="44">
        <f t="shared" si="3"/>
        <v>180</v>
      </c>
      <c r="J21" s="44">
        <f t="shared" si="3"/>
        <v>60</v>
      </c>
      <c r="K21" s="44">
        <f t="shared" si="3"/>
        <v>165</v>
      </c>
      <c r="L21" s="44">
        <f t="shared" si="3"/>
        <v>50</v>
      </c>
      <c r="M21" s="26">
        <f t="shared" si="3"/>
        <v>30</v>
      </c>
      <c r="N21" s="42">
        <f t="shared" si="3"/>
        <v>691</v>
      </c>
      <c r="O21" s="45"/>
      <c r="P21" s="32"/>
    </row>
    <row r="22" spans="1:18" ht="99.95" customHeight="1">
      <c r="A22" s="72" t="s">
        <v>24</v>
      </c>
      <c r="B22" s="78" t="s">
        <v>22</v>
      </c>
      <c r="C22" s="82" t="s">
        <v>25</v>
      </c>
      <c r="D22" s="83"/>
      <c r="E22" s="33">
        <v>32</v>
      </c>
      <c r="F22" s="34">
        <v>55</v>
      </c>
      <c r="G22" s="35">
        <v>69</v>
      </c>
      <c r="H22" s="35">
        <v>40</v>
      </c>
      <c r="I22" s="35">
        <v>62</v>
      </c>
      <c r="J22" s="35"/>
      <c r="K22" s="35">
        <v>60</v>
      </c>
      <c r="L22" s="35"/>
      <c r="M22" s="36"/>
      <c r="N22" s="33">
        <f>SUM(F22:M22)</f>
        <v>286</v>
      </c>
      <c r="O22" s="86"/>
      <c r="P22" s="88">
        <v>99</v>
      </c>
    </row>
    <row r="23" spans="1:18" ht="99.95" customHeight="1">
      <c r="A23" s="73"/>
      <c r="B23" s="79"/>
      <c r="C23" s="79"/>
      <c r="D23" s="84"/>
      <c r="E23" s="37">
        <v>34</v>
      </c>
      <c r="F23" s="38"/>
      <c r="G23" s="39"/>
      <c r="H23" s="39"/>
      <c r="I23" s="39">
        <v>85</v>
      </c>
      <c r="J23" s="39">
        <v>40</v>
      </c>
      <c r="K23" s="39">
        <v>75</v>
      </c>
      <c r="L23" s="39">
        <v>40</v>
      </c>
      <c r="M23" s="40">
        <v>22</v>
      </c>
      <c r="N23" s="37">
        <f>SUM(F23:M23)</f>
        <v>262</v>
      </c>
      <c r="O23" s="87"/>
      <c r="P23" s="89"/>
    </row>
    <row r="24" spans="1:18">
      <c r="A24" s="67" t="s">
        <v>15</v>
      </c>
      <c r="B24" s="46"/>
      <c r="C24" s="27"/>
      <c r="D24" s="26"/>
      <c r="E24" s="42"/>
      <c r="F24" s="43">
        <f t="shared" ref="F24:N24" si="4">SUM(F22:F23)</f>
        <v>55</v>
      </c>
      <c r="G24" s="44">
        <f t="shared" si="4"/>
        <v>69</v>
      </c>
      <c r="H24" s="44">
        <f t="shared" si="4"/>
        <v>40</v>
      </c>
      <c r="I24" s="44">
        <f t="shared" si="4"/>
        <v>147</v>
      </c>
      <c r="J24" s="44">
        <f t="shared" si="4"/>
        <v>40</v>
      </c>
      <c r="K24" s="44">
        <f t="shared" si="4"/>
        <v>135</v>
      </c>
      <c r="L24" s="44">
        <f t="shared" si="4"/>
        <v>40</v>
      </c>
      <c r="M24" s="26">
        <f t="shared" si="4"/>
        <v>22</v>
      </c>
      <c r="N24" s="42">
        <f t="shared" si="4"/>
        <v>548</v>
      </c>
      <c r="O24" s="45"/>
      <c r="P24" s="32"/>
    </row>
    <row r="25" spans="1:18" s="1" customFormat="1">
      <c r="A25" s="68" t="s">
        <v>26</v>
      </c>
      <c r="B25" s="47"/>
      <c r="C25" s="48"/>
      <c r="D25" s="49"/>
      <c r="E25" s="50"/>
      <c r="F25" s="51">
        <f t="shared" ref="F25:N25" si="5">SUM(F24,F21,F18,F15,F12)</f>
        <v>340</v>
      </c>
      <c r="G25" s="52">
        <f t="shared" si="5"/>
        <v>481</v>
      </c>
      <c r="H25" s="52">
        <f t="shared" si="5"/>
        <v>313</v>
      </c>
      <c r="I25" s="52">
        <f t="shared" si="5"/>
        <v>1033</v>
      </c>
      <c r="J25" s="52">
        <f t="shared" si="5"/>
        <v>323</v>
      </c>
      <c r="K25" s="52">
        <f t="shared" si="5"/>
        <v>922</v>
      </c>
      <c r="L25" s="52">
        <f t="shared" si="5"/>
        <v>289</v>
      </c>
      <c r="M25" s="49">
        <f t="shared" si="5"/>
        <v>119</v>
      </c>
      <c r="N25" s="50">
        <f t="shared" si="5"/>
        <v>3820</v>
      </c>
      <c r="O25" s="53"/>
      <c r="P25" s="54"/>
    </row>
    <row r="26" spans="1:18" s="1" customFormat="1">
      <c r="A26" s="69" t="s">
        <v>27</v>
      </c>
      <c r="B26" s="55"/>
      <c r="C26" s="56"/>
      <c r="D26" s="57"/>
      <c r="E26" s="58"/>
      <c r="F26" s="59">
        <f t="shared" ref="F26:N26" si="6">F25/$N$25</f>
        <v>8.9005235602094196E-2</v>
      </c>
      <c r="G26" s="60">
        <f t="shared" si="6"/>
        <v>0.12591623036649199</v>
      </c>
      <c r="H26" s="60">
        <f t="shared" si="6"/>
        <v>8.1937172774869102E-2</v>
      </c>
      <c r="I26" s="60">
        <f t="shared" si="6"/>
        <v>0.27041884816753903</v>
      </c>
      <c r="J26" s="60">
        <f t="shared" si="6"/>
        <v>8.4554973821989496E-2</v>
      </c>
      <c r="K26" s="60">
        <f t="shared" si="6"/>
        <v>0.24136125654450299</v>
      </c>
      <c r="L26" s="60">
        <f t="shared" si="6"/>
        <v>7.5654450261780096E-2</v>
      </c>
      <c r="M26" s="61">
        <f t="shared" si="6"/>
        <v>3.1151832460733001E-2</v>
      </c>
      <c r="N26" s="62">
        <f t="shared" si="6"/>
        <v>1</v>
      </c>
      <c r="O26" s="63"/>
      <c r="P26" s="64"/>
    </row>
    <row r="27" spans="1:18" s="2" customFormat="1">
      <c r="A27" s="65"/>
      <c r="B27" s="65"/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3"/>
      <c r="R27" s="3"/>
    </row>
  </sheetData>
  <mergeCells count="30">
    <mergeCell ref="P10:P11"/>
    <mergeCell ref="P13:P14"/>
    <mergeCell ref="P16:P17"/>
    <mergeCell ref="P19:P20"/>
    <mergeCell ref="P22:P23"/>
    <mergeCell ref="O10:O11"/>
    <mergeCell ref="O13:O14"/>
    <mergeCell ref="O16:O17"/>
    <mergeCell ref="O19:O20"/>
    <mergeCell ref="O22:O23"/>
    <mergeCell ref="D10:D11"/>
    <mergeCell ref="D13:D14"/>
    <mergeCell ref="D16:D17"/>
    <mergeCell ref="D19:D20"/>
    <mergeCell ref="D22:D23"/>
    <mergeCell ref="C10:C11"/>
    <mergeCell ref="C13:C14"/>
    <mergeCell ref="C16:C17"/>
    <mergeCell ref="C19:C20"/>
    <mergeCell ref="C22:C23"/>
    <mergeCell ref="B10:B11"/>
    <mergeCell ref="B13:B14"/>
    <mergeCell ref="B16:B17"/>
    <mergeCell ref="B19:B20"/>
    <mergeCell ref="B22:B23"/>
    <mergeCell ref="A10:A11"/>
    <mergeCell ref="A13:A14"/>
    <mergeCell ref="A16:A17"/>
    <mergeCell ref="A19:A20"/>
    <mergeCell ref="A22:A23"/>
  </mergeCells>
  <pageMargins left="0.11749999999999999" right="0.196850393700787" top="0.196850393700787" bottom="0.196850393700787" header="0.511811023622047" footer="0.511811023622047"/>
  <pageSetup paperSize="9" scale="65" orientation="landscape"/>
  <headerFooter alignWithMargins="0"/>
  <rowBreaks count="1" manualBreakCount="1">
    <brk id="18" max="1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LOIS M</vt:lpstr>
      <vt:lpstr>'LOIS M'!Print_Area</vt:lpstr>
      <vt:lpstr>'LOIS 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2016-11-09T14:28:00Z</dcterms:created>
  <dcterms:modified xsi:type="dcterms:W3CDTF">2026-08-20T09:58:23Z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485FBA09DA48402C81B7A3C38799792B_12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